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<sst xmlns="http://schemas.openxmlformats.org/spreadsheetml/2006/main" count="588" uniqueCount="165">
  <si>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</si>
  <si>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</si>
  <si>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</si>
  <si>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</si>
  <si>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</si>
  <si>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</si>
  <si>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</si>
  <si>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</si>
  <si>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ﾒﾝﾃ　第769-1号</t>
  </si>
  <si>
    <t xml:space="preserve">　工事名</t>
  </si>
  <si>
    <t>国道279号橋梁補修(二枚橋側道橋)工事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</si>
  <si>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</si>
  <si>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</si>
  <si>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</si>
  <si>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</si>
  <si>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</si>
  <si>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</si>
  <si>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</si>
  <si>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</si>
  <si>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</si>
  <si>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</si>
  <si>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</si>
  <si>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≪本工事費≫施工橋長　Ｌ＝　9.4　m</t>
  </si>
  <si>
    <t>橋梁保全工事</t>
  </si>
  <si>
    <t/>
  </si>
  <si>
    <t>式</t>
  </si>
  <si>
    <t>（うち材料費）</t>
  </si>
  <si>
    <t>zairyo1</t>
  </si>
  <si>
    <t>（うち労務費）</t>
  </si>
  <si>
    <t>roumu1</t>
  </si>
  <si>
    <t>工場製作工</t>
  </si>
  <si>
    <t>工場製作費</t>
  </si>
  <si>
    <t>本体製作工</t>
  </si>
  <si>
    <t>□350×350×9</t>
  </si>
  <si>
    <t>工場塗装工</t>
  </si>
  <si>
    <t>C-5</t>
  </si>
  <si>
    <t>工場純工事費</t>
  </si>
  <si>
    <t>（工場製作原価）</t>
  </si>
  <si>
    <t>工場製品輸送工</t>
  </si>
  <si>
    <t>輸送工</t>
  </si>
  <si>
    <t xml:space="preserve">輸送　</t>
  </si>
  <si>
    <t>t</t>
  </si>
  <si>
    <t xml:space="preserve">現場取卸(鋼桁)　</t>
  </si>
  <si>
    <t>夜間補正</t>
  </si>
  <si>
    <t>橋梁支承工</t>
  </si>
  <si>
    <t xml:space="preserve">支承工　</t>
  </si>
  <si>
    <t>ｺﾞﾑ支承工</t>
  </si>
  <si>
    <t>橋梁架設工</t>
  </si>
  <si>
    <t>架設工</t>
  </si>
  <si>
    <t>角形鋼管床版橋架設工</t>
  </si>
  <si>
    <t>横締めﾎﾞﾙﾄ施工</t>
  </si>
  <si>
    <t>本</t>
  </si>
  <si>
    <t>角形鋼管間ｼｰﾙ工</t>
  </si>
  <si>
    <t>m</t>
  </si>
  <si>
    <t>吊りﾋﾟｰｽ撤去工</t>
  </si>
  <si>
    <t>箇所</t>
  </si>
  <si>
    <t>格点部充填ｺﾝｸﾘｰﾄ工</t>
  </si>
  <si>
    <t>(12)-2 24-12-25(20)</t>
  </si>
  <si>
    <t>m3</t>
  </si>
  <si>
    <t>塞板現場隅肉溶接工</t>
  </si>
  <si>
    <t>橋梁付属物工</t>
  </si>
  <si>
    <t>伸縮継手工</t>
  </si>
  <si>
    <t xml:space="preserve">伸縮継手工　</t>
  </si>
  <si>
    <t>伸縮量20mm用</t>
  </si>
  <si>
    <t>地覆工</t>
  </si>
  <si>
    <t xml:space="preserve">場所打地覆　</t>
  </si>
  <si>
    <t>(12)-2 24-12-25(20)、膨張材入</t>
  </si>
  <si>
    <t>沓座拡幅工</t>
  </si>
  <si>
    <t>A1橋台</t>
  </si>
  <si>
    <t>ﾁｯﾋﾟﾝｸﾞ</t>
  </si>
  <si>
    <t>2cm以下</t>
  </si>
  <si>
    <t>m2</t>
  </si>
  <si>
    <t xml:space="preserve">削孔　</t>
  </si>
  <si>
    <t>削孔φ16×195mm</t>
  </si>
  <si>
    <t>孔</t>
  </si>
  <si>
    <t>削孔φ20×240mm</t>
  </si>
  <si>
    <t xml:space="preserve">ｱﾝｶｰ筋挿入　</t>
  </si>
  <si>
    <t>D13用、ｴﾎﾟｷｼ樹脂系</t>
  </si>
  <si>
    <t>D16用、ｴﾎﾟｷｼ樹脂系</t>
  </si>
  <si>
    <t xml:space="preserve">ｺﾝｸﾘｰﾄ　</t>
  </si>
  <si>
    <t xml:space="preserve">型枠　</t>
  </si>
  <si>
    <t xml:space="preserve">　</t>
  </si>
  <si>
    <t xml:space="preserve">鉄筋　</t>
  </si>
  <si>
    <t>SD345 D13～D16</t>
  </si>
  <si>
    <t xml:space="preserve">足場　</t>
  </si>
  <si>
    <t>掛m2</t>
  </si>
  <si>
    <t>A2橋台</t>
  </si>
  <si>
    <t>構造物撤去工</t>
  </si>
  <si>
    <t>構造物取壊し工</t>
  </si>
  <si>
    <t>旧橋撤去</t>
  </si>
  <si>
    <t xml:space="preserve">ｺﾝｸﾘｰﾄ構造物取壊し　</t>
  </si>
  <si>
    <t>鉄筋構造物</t>
  </si>
  <si>
    <t>ｺﾝｸﾘｰﾄ削孔工</t>
  </si>
  <si>
    <t>φ150mm、L=220mm</t>
  </si>
  <si>
    <t>床版ｶｯﾀ切断</t>
  </si>
  <si>
    <t>t=220mm</t>
  </si>
  <si>
    <t>桁1次切断・撤去</t>
  </si>
  <si>
    <t>支承縁切り</t>
  </si>
  <si>
    <t>支承</t>
  </si>
  <si>
    <t>ｱｽﾌｧﾙﾄ舗装版破砕・積込</t>
  </si>
  <si>
    <t>運搬処理工</t>
  </si>
  <si>
    <t xml:space="preserve">殻運搬　</t>
  </si>
  <si>
    <t>As殻、鉄筋Co殻</t>
  </si>
  <si>
    <t xml:space="preserve">殻処分　</t>
  </si>
  <si>
    <t>現場発生品運搬・処分</t>
  </si>
  <si>
    <t>金属くず</t>
  </si>
  <si>
    <t>防護柵撤去工</t>
  </si>
  <si>
    <t>防護柵撤去</t>
  </si>
  <si>
    <t>仮設工</t>
  </si>
  <si>
    <t>足場工</t>
  </si>
  <si>
    <t>鋼橋補修用足場工</t>
  </si>
  <si>
    <t>桁高h＜1.5</t>
  </si>
  <si>
    <t>土留･仮締切工</t>
  </si>
  <si>
    <t xml:space="preserve">土のう　</t>
  </si>
  <si>
    <t>大型土のう</t>
  </si>
  <si>
    <t>袋</t>
  </si>
  <si>
    <t>残土運搬処理</t>
  </si>
  <si>
    <t>土砂</t>
  </si>
  <si>
    <t>交通管理工</t>
  </si>
  <si>
    <t xml:space="preserve">交通誘導警備員　</t>
  </si>
  <si>
    <t>人日</t>
  </si>
  <si>
    <t>舗装</t>
  </si>
  <si>
    <t>舗装工</t>
  </si>
  <si>
    <t>舗装準備工</t>
  </si>
  <si>
    <t xml:space="preserve">調整ｺﾝｸﾘｰﾄ　</t>
  </si>
  <si>
    <t>(2)18-8-40</t>
  </si>
  <si>
    <t>橋面防水工</t>
  </si>
  <si>
    <t xml:space="preserve">橋面防水　</t>
  </si>
  <si>
    <t>塗膜防水</t>
  </si>
  <si>
    <t>ｱｽﾌｧﾙﾄ舗装工</t>
  </si>
  <si>
    <t xml:space="preserve">表層(歩道部)　</t>
  </si>
  <si>
    <t>(7)細粒度As(13F)、t=3cm</t>
  </si>
  <si>
    <t>防護柵工</t>
  </si>
  <si>
    <t xml:space="preserve">橋梁用高欄工　</t>
  </si>
  <si>
    <t xml:space="preserve">橋梁用高欄　</t>
  </si>
  <si>
    <t>H=1000mm</t>
  </si>
  <si>
    <t>直接工事費</t>
  </si>
  <si>
    <t>zairyo2</t>
  </si>
  <si>
    <t>roumu2</t>
  </si>
  <si>
    <t>共通仮設</t>
  </si>
  <si>
    <t>共通仮設費</t>
  </si>
  <si>
    <t>技術管理費</t>
  </si>
  <si>
    <t xml:space="preserve">鉄筋探査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</si>
  <si>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</si>
  <si>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</si>
  <si>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</si>
  <si>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</si>
  <si>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</si>
  <si>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</si>
  <si>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</si>
  <si>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</si>
  <si>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</si>
  <si>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（現場原価）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</si>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</sst>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36</v>
      </c>
      <c r="B41" s="15"/>
      <c r="C41" s="15"/>
      <c r="D41" s="16"/>
      <c r="E41" s="20"/>
      <c r="F41" s="22"/>
      <c r="G41" s="26">
        <f>G29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 t="s">
        <v>37</v>
      </c>
      <c r="B44" s="15"/>
      <c r="C44" s="15"/>
      <c r="D44" s="16"/>
      <c r="E44" s="20"/>
      <c r="F44" s="22"/>
      <c r="G44" s="26">
        <f>G41</f>
      </c>
      <c r="H44" s="28" t="s">
        <v>24</v>
      </c>
      <c r="J44" s="30" t="n">
        <v>9.0</v>
      </c>
      <c r="K44" s="31"/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 t="s">
        <v>23</v>
      </c>
      <c r="B47" s="15"/>
      <c r="C47" s="15"/>
      <c r="D47" s="16"/>
      <c r="E47" s="20"/>
      <c r="F47" s="22"/>
      <c r="G47" s="26">
        <f>G50+G62+G71+G95+G170+G212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41</v>
      </c>
      <c r="F58" s="25" t="n">
        <v>4.6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4"/>
      <c r="G59" s="27"/>
      <c r="H59" s="28" t="s">
        <v>43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5" t="n">
        <v>4.6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G77+G80+G83+G86+G89+G92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43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51</v>
      </c>
      <c r="F82" s="23" t="n">
        <v>40.0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37.0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55</v>
      </c>
      <c r="F88" s="23" t="n">
        <v>10.0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56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57</v>
      </c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58</v>
      </c>
      <c r="F91" s="25" t="n">
        <v>0.6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53</v>
      </c>
      <c r="F94" s="23" t="n">
        <v>10.0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6">
        <f>G98+G104+G110+G140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63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53</v>
      </c>
      <c r="F103" s="23" t="n">
        <v>3.0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66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53</v>
      </c>
      <c r="F109" s="23" t="n">
        <v>19.0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67</v>
      </c>
      <c r="D110" s="16"/>
      <c r="E110" s="20"/>
      <c r="F110" s="22"/>
      <c r="G110" s="26">
        <f>G113+G116+G119+G122+G125+G128+G131+G134+G137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 t="s">
        <v>68</v>
      </c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71</v>
      </c>
      <c r="F115" s="23" t="n">
        <v>3.0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73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74</v>
      </c>
      <c r="F118" s="23" t="n">
        <v>27.0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72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75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74</v>
      </c>
      <c r="F121" s="23" t="n">
        <v>14.0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77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51</v>
      </c>
      <c r="F124" s="23" t="n">
        <v>27.0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76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78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51</v>
      </c>
      <c r="F127" s="23" t="n">
        <v>14.0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79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57</v>
      </c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58</v>
      </c>
      <c r="F130" s="25" t="n">
        <v>0.8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80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81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71</v>
      </c>
      <c r="F133" s="23" t="n">
        <v>3.0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83</v>
      </c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41</v>
      </c>
      <c r="F136" s="25" t="n">
        <v>0.11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85</v>
      </c>
      <c r="F139" s="23" t="n">
        <v>6.0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67</v>
      </c>
      <c r="D140" s="16"/>
      <c r="E140" s="20"/>
      <c r="F140" s="22"/>
      <c r="G140" s="26">
        <f>G143+G146+G149+G152+G155+G158+G161+G164+G167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 t="s">
        <v>86</v>
      </c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69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70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71</v>
      </c>
      <c r="F145" s="23" t="n">
        <v>3.0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72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73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74</v>
      </c>
      <c r="F148" s="23" t="n">
        <v>27.0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72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75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74</v>
      </c>
      <c r="F151" s="23" t="n">
        <v>14.0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51</v>
      </c>
      <c r="F154" s="23" t="n">
        <v>27.0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76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78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51</v>
      </c>
      <c r="F157" s="23" t="n">
        <v>14.0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79</v>
      </c>
      <c r="E158" s="20"/>
      <c r="F158" s="24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57</v>
      </c>
      <c r="E159" s="20" t="s">
        <v>24</v>
      </c>
      <c r="F159" s="24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58</v>
      </c>
      <c r="F160" s="25" t="n">
        <v>0.9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80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81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71</v>
      </c>
      <c r="F163" s="23" t="n">
        <v>3.0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82</v>
      </c>
      <c r="E164" s="20"/>
      <c r="F164" s="24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83</v>
      </c>
      <c r="E165" s="20" t="s">
        <v>24</v>
      </c>
      <c r="F165" s="24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41</v>
      </c>
      <c r="F166" s="25" t="n">
        <v>0.11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84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85</v>
      </c>
      <c r="F169" s="23" t="n">
        <v>5.0</v>
      </c>
      <c r="G169" s="27"/>
      <c r="H169" s="29"/>
      <c r="J169" s="30"/>
      <c r="K169" s="31"/>
    </row>
    <row r="170" ht="15.0" customHeight="true">
      <c r="A170" s="14"/>
      <c r="B170" s="15" t="s">
        <v>87</v>
      </c>
      <c r="C170" s="15"/>
      <c r="D170" s="16"/>
      <c r="E170" s="20"/>
      <c r="F170" s="22"/>
      <c r="G170" s="26">
        <f>G173+G194+G206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88</v>
      </c>
      <c r="D173" s="16"/>
      <c r="E173" s="20"/>
      <c r="F173" s="22"/>
      <c r="G173" s="26">
        <f>G176+G179+G182+G185+G188+G191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 t="s">
        <v>89</v>
      </c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90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91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58</v>
      </c>
      <c r="F178" s="23" t="n">
        <v>6.0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92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93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74</v>
      </c>
      <c r="F181" s="23" t="n">
        <v>4.0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94</v>
      </c>
      <c r="E182" s="20"/>
      <c r="F182" s="22"/>
      <c r="G182" s="27"/>
      <c r="H182" s="28" t="s">
        <v>43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95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53</v>
      </c>
      <c r="F184" s="23" t="n">
        <v>19.0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96</v>
      </c>
      <c r="E185" s="20"/>
      <c r="F185" s="24"/>
      <c r="G185" s="27"/>
      <c r="H185" s="28" t="s">
        <v>43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41</v>
      </c>
      <c r="F187" s="25" t="n">
        <v>13.3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97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98</v>
      </c>
      <c r="F190" s="23" t="n">
        <v>4.0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99</v>
      </c>
      <c r="E191" s="20"/>
      <c r="F191" s="24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58</v>
      </c>
      <c r="F193" s="25" t="n">
        <v>0.3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100</v>
      </c>
      <c r="D194" s="16"/>
      <c r="E194" s="20"/>
      <c r="F194" s="22"/>
      <c r="G194" s="26">
        <f>G197+G200+G203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101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102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58</v>
      </c>
      <c r="F199" s="23" t="n">
        <v>7.0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103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102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58</v>
      </c>
      <c r="F202" s="23" t="n">
        <v>7.0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104</v>
      </c>
      <c r="E203" s="20"/>
      <c r="F203" s="24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105</v>
      </c>
      <c r="E204" s="20" t="s">
        <v>24</v>
      </c>
      <c r="F204" s="24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41</v>
      </c>
      <c r="F205" s="25" t="n">
        <v>2.1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106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107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53</v>
      </c>
      <c r="F211" s="23" t="n">
        <v>19.0</v>
      </c>
      <c r="G211" s="27"/>
      <c r="H211" s="29"/>
      <c r="J211" s="30"/>
      <c r="K211" s="31"/>
    </row>
    <row r="212" ht="15.0" customHeight="true">
      <c r="A212" s="14"/>
      <c r="B212" s="15" t="s">
        <v>108</v>
      </c>
      <c r="C212" s="15"/>
      <c r="D212" s="16"/>
      <c r="E212" s="20"/>
      <c r="F212" s="22"/>
      <c r="G212" s="26">
        <f>G215+G221+G230</f>
      </c>
      <c r="H212" s="28" t="s">
        <v>24</v>
      </c>
      <c r="J212" s="30" t="n">
        <v>65.0</v>
      </c>
      <c r="K212" s="31" t="n">
        <v>2.0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 t="s">
        <v>109</v>
      </c>
      <c r="D215" s="16"/>
      <c r="E215" s="20"/>
      <c r="F215" s="22"/>
      <c r="G215" s="26">
        <f>G218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110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 t="s">
        <v>111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71</v>
      </c>
      <c r="F220" s="23" t="n">
        <v>20.0</v>
      </c>
      <c r="G220" s="27"/>
      <c r="H220" s="29"/>
      <c r="J220" s="30"/>
      <c r="K220" s="31"/>
    </row>
    <row r="221" ht="15.0" customHeight="true">
      <c r="A221" s="14"/>
      <c r="B221" s="15"/>
      <c r="C221" s="15" t="s">
        <v>112</v>
      </c>
      <c r="D221" s="16"/>
      <c r="E221" s="20"/>
      <c r="F221" s="22"/>
      <c r="G221" s="26">
        <f>G224+G227</f>
      </c>
      <c r="H221" s="28" t="s">
        <v>24</v>
      </c>
      <c r="J221" s="30" t="n">
        <v>68.0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113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 t="s">
        <v>114</v>
      </c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115</v>
      </c>
      <c r="F226" s="23" t="n">
        <v>7.0</v>
      </c>
      <c r="G226" s="27"/>
      <c r="H226" s="29"/>
      <c r="J226" s="30"/>
      <c r="K226" s="31"/>
    </row>
    <row r="227" ht="15.0" customHeight="true">
      <c r="A227" s="14"/>
      <c r="B227" s="15"/>
      <c r="C227" s="15"/>
      <c r="D227" s="16" t="s">
        <v>116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 t="s">
        <v>117</v>
      </c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58</v>
      </c>
      <c r="F229" s="23" t="n">
        <v>7.0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118</v>
      </c>
      <c r="D230" s="16"/>
      <c r="E230" s="20"/>
      <c r="F230" s="22"/>
      <c r="G230" s="26">
        <f>G233</f>
      </c>
      <c r="H230" s="28" t="s">
        <v>24</v>
      </c>
      <c r="J230" s="30" t="n">
        <v>71.0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119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120</v>
      </c>
      <c r="F235" s="23" t="n">
        <v>22.0</v>
      </c>
      <c r="G235" s="27"/>
      <c r="H235" s="29"/>
      <c r="J235" s="30"/>
      <c r="K235" s="31"/>
    </row>
    <row r="236" ht="15.0" customHeight="true">
      <c r="A236" s="14" t="s">
        <v>121</v>
      </c>
      <c r="B236" s="15"/>
      <c r="C236" s="15"/>
      <c r="D236" s="16"/>
      <c r="E236" s="20"/>
      <c r="F236" s="22"/>
      <c r="G236" s="26">
        <f>G239+G260</f>
      </c>
      <c r="H236" s="28" t="s">
        <v>24</v>
      </c>
      <c r="J236" s="30" t="n">
        <v>73.0</v>
      </c>
      <c r="K236" s="31" t="n">
        <v>1.0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122</v>
      </c>
      <c r="C239" s="15"/>
      <c r="D239" s="16"/>
      <c r="E239" s="20"/>
      <c r="F239" s="22"/>
      <c r="G239" s="26">
        <f>G242+G248+G254</f>
      </c>
      <c r="H239" s="28" t="s">
        <v>24</v>
      </c>
      <c r="J239" s="30" t="n">
        <v>74.0</v>
      </c>
      <c r="K239" s="31" t="n">
        <v>2.0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 t="s">
        <v>123</v>
      </c>
      <c r="D242" s="16"/>
      <c r="E242" s="20"/>
      <c r="F242" s="22"/>
      <c r="G242" s="26">
        <f>G245</f>
      </c>
      <c r="H242" s="28" t="s">
        <v>24</v>
      </c>
      <c r="J242" s="30" t="n">
        <v>75.0</v>
      </c>
      <c r="K242" s="31" t="n">
        <v>3.0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/>
      <c r="C245" s="15"/>
      <c r="D245" s="16" t="s">
        <v>124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 t="s">
        <v>125</v>
      </c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71</v>
      </c>
      <c r="F247" s="23" t="n">
        <v>13.0</v>
      </c>
      <c r="G247" s="27"/>
      <c r="H247" s="29"/>
      <c r="J247" s="30"/>
      <c r="K247" s="31"/>
    </row>
    <row r="248" ht="15.0" customHeight="true">
      <c r="A248" s="14"/>
      <c r="B248" s="15"/>
      <c r="C248" s="15" t="s">
        <v>126</v>
      </c>
      <c r="D248" s="16"/>
      <c r="E248" s="20"/>
      <c r="F248" s="22"/>
      <c r="G248" s="26">
        <f>G251</f>
      </c>
      <c r="H248" s="28" t="s">
        <v>24</v>
      </c>
      <c r="J248" s="30" t="n">
        <v>77.0</v>
      </c>
      <c r="K248" s="31" t="n">
        <v>3.0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6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6"/>
      <c r="H250" s="29"/>
      <c r="J250" s="30"/>
      <c r="K250" s="31"/>
    </row>
    <row r="251" ht="15.0" customHeight="true">
      <c r="A251" s="14"/>
      <c r="B251" s="15"/>
      <c r="C251" s="15"/>
      <c r="D251" s="16" t="s">
        <v>127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 t="s">
        <v>128</v>
      </c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71</v>
      </c>
      <c r="F253" s="23" t="n">
        <v>13.0</v>
      </c>
      <c r="G253" s="27"/>
      <c r="H253" s="29"/>
      <c r="J253" s="30"/>
      <c r="K253" s="31"/>
    </row>
    <row r="254" ht="15.0" customHeight="true">
      <c r="A254" s="14"/>
      <c r="B254" s="15"/>
      <c r="C254" s="15" t="s">
        <v>129</v>
      </c>
      <c r="D254" s="16"/>
      <c r="E254" s="20"/>
      <c r="F254" s="22"/>
      <c r="G254" s="26">
        <f>G257</f>
      </c>
      <c r="H254" s="28" t="s">
        <v>24</v>
      </c>
      <c r="J254" s="30" t="n">
        <v>79.0</v>
      </c>
      <c r="K254" s="31" t="n">
        <v>3.0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/>
      <c r="C257" s="15"/>
      <c r="D257" s="16" t="s">
        <v>130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 t="s">
        <v>131</v>
      </c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71</v>
      </c>
      <c r="F259" s="23" t="n">
        <v>13.0</v>
      </c>
      <c r="G259" s="27"/>
      <c r="H259" s="29"/>
      <c r="J259" s="30"/>
      <c r="K259" s="31"/>
    </row>
    <row r="260" ht="15.0" customHeight="true">
      <c r="A260" s="14"/>
      <c r="B260" s="15" t="s">
        <v>132</v>
      </c>
      <c r="C260" s="15"/>
      <c r="D260" s="16"/>
      <c r="E260" s="20"/>
      <c r="F260" s="22"/>
      <c r="G260" s="26">
        <f>G263</f>
      </c>
      <c r="H260" s="28" t="s">
        <v>24</v>
      </c>
      <c r="J260" s="30" t="n">
        <v>81.0</v>
      </c>
      <c r="K260" s="31" t="n">
        <v>2.0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14"/>
      <c r="B263" s="15"/>
      <c r="C263" s="15" t="s">
        <v>133</v>
      </c>
      <c r="D263" s="16"/>
      <c r="E263" s="20"/>
      <c r="F263" s="22"/>
      <c r="G263" s="26">
        <f>G266</f>
      </c>
      <c r="H263" s="28" t="s">
        <v>24</v>
      </c>
      <c r="J263" s="30" t="n">
        <v>82.0</v>
      </c>
      <c r="K263" s="31" t="n">
        <v>3.0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/>
      <c r="C266" s="15"/>
      <c r="D266" s="16" t="s">
        <v>134</v>
      </c>
      <c r="E266" s="20"/>
      <c r="F266" s="22"/>
      <c r="G266" s="27"/>
      <c r="H266" s="28" t="s">
        <v>24</v>
      </c>
      <c r="J266" s="30" t="n">
        <v>83.0</v>
      </c>
      <c r="K266" s="31" t="n">
        <v>4.0</v>
      </c>
    </row>
    <row r="267" ht="15.0" customHeight="true">
      <c r="A267" s="14"/>
      <c r="B267" s="15"/>
      <c r="C267" s="15"/>
      <c r="D267" s="16" t="s">
        <v>135</v>
      </c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53</v>
      </c>
      <c r="F268" s="23" t="n">
        <v>9.0</v>
      </c>
      <c r="G268" s="27"/>
      <c r="H268" s="29"/>
      <c r="J268" s="30"/>
      <c r="K268" s="31"/>
    </row>
    <row r="269" ht="15.0" customHeight="true">
      <c r="A269" s="14" t="s">
        <v>136</v>
      </c>
      <c r="B269" s="15"/>
      <c r="C269" s="15"/>
      <c r="D269" s="16"/>
      <c r="E269" s="20"/>
      <c r="F269" s="22"/>
      <c r="G269" s="26">
        <f>G50+G62+G71+G95+G170+G212+G239+G260</f>
      </c>
      <c r="H269" s="28" t="s">
        <v>24</v>
      </c>
      <c r="J269" s="30" t="n">
        <v>84.0</v>
      </c>
      <c r="K269" s="31" t="n">
        <v>20.0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 t="s">
        <v>26</v>
      </c>
      <c r="C272" s="15"/>
      <c r="D272" s="16"/>
      <c r="E272" s="20"/>
      <c r="F272" s="22"/>
      <c r="G272" s="27"/>
      <c r="H272" s="28" t="s">
        <v>24</v>
      </c>
      <c r="J272" s="30" t="n">
        <v>85.0</v>
      </c>
      <c r="K272" s="31" t="s">
        <v>137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 t="s">
        <v>28</v>
      </c>
      <c r="C275" s="15"/>
      <c r="D275" s="16"/>
      <c r="E275" s="20"/>
      <c r="F275" s="22"/>
      <c r="G275" s="27"/>
      <c r="H275" s="28" t="s">
        <v>24</v>
      </c>
      <c r="J275" s="30" t="n">
        <v>86.0</v>
      </c>
      <c r="K275" s="31" t="s">
        <v>138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 t="s">
        <v>139</v>
      </c>
      <c r="B278" s="15"/>
      <c r="C278" s="15"/>
      <c r="D278" s="16"/>
      <c r="E278" s="20"/>
      <c r="F278" s="22"/>
      <c r="G278" s="26">
        <f>G281+G296</f>
      </c>
      <c r="H278" s="28" t="s">
        <v>24</v>
      </c>
      <c r="J278" s="30" t="n">
        <v>87.0</v>
      </c>
      <c r="K278" s="31" t="n">
        <v>200.0</v>
      </c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 t="s">
        <v>140</v>
      </c>
      <c r="C281" s="15"/>
      <c r="D281" s="16"/>
      <c r="E281" s="20"/>
      <c r="F281" s="22"/>
      <c r="G281" s="26">
        <f>G284+G290</f>
      </c>
      <c r="H281" s="28" t="s">
        <v>24</v>
      </c>
      <c r="J281" s="30" t="n">
        <v>88.0</v>
      </c>
      <c r="K281" s="31" t="n">
        <v>2.0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6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6"/>
      <c r="H283" s="29"/>
      <c r="J283" s="30"/>
      <c r="K283" s="31"/>
    </row>
    <row r="284" ht="15.0" customHeight="true">
      <c r="A284" s="14"/>
      <c r="B284" s="15"/>
      <c r="C284" s="15" t="s">
        <v>141</v>
      </c>
      <c r="D284" s="16"/>
      <c r="E284" s="20"/>
      <c r="F284" s="22"/>
      <c r="G284" s="26">
        <f>G287</f>
      </c>
      <c r="H284" s="28" t="s">
        <v>24</v>
      </c>
      <c r="J284" s="30" t="n">
        <v>89.0</v>
      </c>
      <c r="K284" s="31" t="n">
        <v>3.0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/>
      <c r="C287" s="15"/>
      <c r="D287" s="16" t="s">
        <v>142</v>
      </c>
      <c r="E287" s="20"/>
      <c r="F287" s="22"/>
      <c r="G287" s="27"/>
      <c r="H287" s="28" t="s">
        <v>24</v>
      </c>
      <c r="J287" s="30" t="n">
        <v>90.0</v>
      </c>
      <c r="K287" s="31" t="n">
        <v>4.0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/>
      <c r="B290" s="15"/>
      <c r="C290" s="15" t="s">
        <v>143</v>
      </c>
      <c r="D290" s="16"/>
      <c r="E290" s="20"/>
      <c r="F290" s="22"/>
      <c r="G290" s="26">
        <f>G293</f>
      </c>
      <c r="H290" s="28" t="s">
        <v>24</v>
      </c>
      <c r="J290" s="30" t="n">
        <v>91.0</v>
      </c>
      <c r="K290" s="31" t="n">
        <v>3.0</v>
      </c>
    </row>
    <row r="291" ht="15.0" customHeight="true">
      <c r="A291" s="14"/>
      <c r="B291" s="15"/>
      <c r="C291" s="15"/>
      <c r="D291" s="16"/>
      <c r="E291" s="20" t="s">
        <v>24</v>
      </c>
      <c r="F291" s="22"/>
      <c r="G291" s="26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6"/>
      <c r="H292" s="29"/>
      <c r="J292" s="30"/>
      <c r="K292" s="31"/>
    </row>
    <row r="293" ht="15.0" customHeight="true">
      <c r="A293" s="14"/>
      <c r="B293" s="15"/>
      <c r="C293" s="15"/>
      <c r="D293" s="16" t="s">
        <v>144</v>
      </c>
      <c r="E293" s="20"/>
      <c r="F293" s="22"/>
      <c r="G293" s="27"/>
      <c r="H293" s="28" t="s">
        <v>24</v>
      </c>
      <c r="J293" s="30" t="n">
        <v>92.0</v>
      </c>
      <c r="K293" s="31"/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/>
      <c r="B296" s="15" t="s">
        <v>145</v>
      </c>
      <c r="C296" s="15"/>
      <c r="D296" s="16"/>
      <c r="E296" s="20"/>
      <c r="F296" s="22"/>
      <c r="G296" s="27"/>
      <c r="H296" s="28" t="s">
        <v>24</v>
      </c>
      <c r="J296" s="30" t="n">
        <v>93.0</v>
      </c>
      <c r="K296" s="31"/>
    </row>
    <row r="297" ht="15.0" customHeight="true">
      <c r="A297" s="14"/>
      <c r="B297" s="15"/>
      <c r="C297" s="15"/>
      <c r="D297" s="16"/>
      <c r="E297" s="20" t="s">
        <v>24</v>
      </c>
      <c r="F297" s="22"/>
      <c r="G297" s="27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7"/>
      <c r="H298" s="29"/>
      <c r="J298" s="30"/>
      <c r="K298" s="31"/>
    </row>
    <row r="299" ht="15.0" customHeight="true">
      <c r="A299" s="14" t="s">
        <v>146</v>
      </c>
      <c r="B299" s="15"/>
      <c r="C299" s="15"/>
      <c r="D299" s="16"/>
      <c r="E299" s="20"/>
      <c r="F299" s="22"/>
      <c r="G299" s="26">
        <f>G269+G278</f>
      </c>
      <c r="H299" s="28" t="s">
        <v>24</v>
      </c>
      <c r="J299" s="30" t="n">
        <v>94.0</v>
      </c>
      <c r="K299" s="31"/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14"/>
      <c r="B302" s="15" t="s">
        <v>147</v>
      </c>
      <c r="C302" s="15"/>
      <c r="D302" s="16"/>
      <c r="E302" s="20"/>
      <c r="F302" s="22"/>
      <c r="G302" s="27"/>
      <c r="H302" s="28" t="s">
        <v>24</v>
      </c>
      <c r="J302" s="30" t="n">
        <v>95.0</v>
      </c>
      <c r="K302" s="31" t="n">
        <v>210.0</v>
      </c>
    </row>
    <row r="303" ht="15.0" customHeight="true">
      <c r="A303" s="14"/>
      <c r="B303" s="15"/>
      <c r="C303" s="15"/>
      <c r="D303" s="16"/>
      <c r="E303" s="20" t="s">
        <v>24</v>
      </c>
      <c r="F303" s="22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25</v>
      </c>
      <c r="F304" s="23" t="n">
        <v>1.0</v>
      </c>
      <c r="G304" s="27"/>
      <c r="H304" s="29"/>
      <c r="J304" s="30"/>
      <c r="K304" s="31"/>
    </row>
    <row r="305" ht="15.0" customHeight="true">
      <c r="A305" s="14"/>
      <c r="B305" s="15"/>
      <c r="C305" s="15" t="s">
        <v>148</v>
      </c>
      <c r="D305" s="16"/>
      <c r="E305" s="20"/>
      <c r="F305" s="22"/>
      <c r="G305" s="27"/>
      <c r="H305" s="28" t="s">
        <v>24</v>
      </c>
      <c r="J305" s="30" t="n">
        <v>96.0</v>
      </c>
      <c r="K305" s="31" t="s">
        <v>149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7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7"/>
      <c r="H307" s="29"/>
      <c r="J307" s="30"/>
      <c r="K307" s="31"/>
    </row>
    <row r="308" ht="15.0" customHeight="true">
      <c r="A308" s="14"/>
      <c r="B308" s="15"/>
      <c r="C308" s="15" t="s">
        <v>150</v>
      </c>
      <c r="D308" s="16"/>
      <c r="E308" s="20"/>
      <c r="F308" s="22"/>
      <c r="G308" s="27"/>
      <c r="H308" s="28" t="s">
        <v>24</v>
      </c>
      <c r="J308" s="30" t="n">
        <v>97.0</v>
      </c>
      <c r="K308" s="31" t="s">
        <v>151</v>
      </c>
    </row>
    <row r="309" ht="15.0" customHeight="true">
      <c r="A309" s="14"/>
      <c r="B309" s="15"/>
      <c r="C309" s="15"/>
      <c r="D309" s="16"/>
      <c r="E309" s="20" t="s">
        <v>24</v>
      </c>
      <c r="F309" s="22"/>
      <c r="G309" s="27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25</v>
      </c>
      <c r="F310" s="23" t="n">
        <v>1.0</v>
      </c>
      <c r="G310" s="27"/>
      <c r="H310" s="29"/>
      <c r="J310" s="30"/>
      <c r="K310" s="31"/>
    </row>
    <row r="311" ht="15.0" customHeight="true">
      <c r="A311" s="14" t="s">
        <v>152</v>
      </c>
      <c r="B311" s="15"/>
      <c r="C311" s="15"/>
      <c r="D311" s="16"/>
      <c r="E311" s="20"/>
      <c r="F311" s="22"/>
      <c r="G311" s="26">
        <f>G269+G278+G302</f>
      </c>
      <c r="H311" s="28" t="s">
        <v>24</v>
      </c>
      <c r="J311" s="30" t="n">
        <v>98.0</v>
      </c>
      <c r="K311" s="31"/>
    </row>
    <row r="312" ht="15.0" customHeight="true">
      <c r="A312" s="14"/>
      <c r="B312" s="15"/>
      <c r="C312" s="15"/>
      <c r="D312" s="16"/>
      <c r="E312" s="20" t="s">
        <v>24</v>
      </c>
      <c r="F312" s="22"/>
      <c r="G312" s="26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25</v>
      </c>
      <c r="F313" s="23" t="n">
        <v>1.0</v>
      </c>
      <c r="G313" s="26"/>
      <c r="H313" s="29"/>
      <c r="J313" s="30"/>
      <c r="K313" s="31"/>
    </row>
    <row r="314" ht="15.0" customHeight="true">
      <c r="A314" s="14" t="s">
        <v>153</v>
      </c>
      <c r="B314" s="15"/>
      <c r="C314" s="15"/>
      <c r="D314" s="16"/>
      <c r="E314" s="20"/>
      <c r="F314" s="22"/>
      <c r="G314" s="26">
        <f>G44+G269+G278+G302</f>
      </c>
      <c r="H314" s="28" t="s">
        <v>24</v>
      </c>
      <c r="J314" s="30" t="n">
        <v>99.0</v>
      </c>
      <c r="K314" s="31"/>
    </row>
    <row r="315" ht="15.0" customHeight="true">
      <c r="A315" s="14"/>
      <c r="B315" s="15"/>
      <c r="C315" s="15"/>
      <c r="D315" s="16"/>
      <c r="E315" s="20" t="s">
        <v>24</v>
      </c>
      <c r="F315" s="22"/>
      <c r="G315" s="26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25</v>
      </c>
      <c r="F316" s="23" t="n">
        <v>1.0</v>
      </c>
      <c r="G316" s="26"/>
      <c r="H316" s="29"/>
      <c r="J316" s="30"/>
      <c r="K316" s="31"/>
    </row>
    <row r="317" ht="15.0" customHeight="true">
      <c r="A317" s="14"/>
      <c r="B317" s="15" t="s">
        <v>154</v>
      </c>
      <c r="C317" s="15"/>
      <c r="D317" s="16"/>
      <c r="E317" s="20"/>
      <c r="F317" s="22"/>
      <c r="G317" s="27"/>
      <c r="H317" s="28" t="s">
        <v>24</v>
      </c>
      <c r="J317" s="30" t="n">
        <v>100.0</v>
      </c>
      <c r="K317" s="31" t="s">
        <v>155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7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7"/>
      <c r="H319" s="29"/>
      <c r="J319" s="30"/>
      <c r="K319" s="31"/>
    </row>
    <row r="320" ht="15.0" customHeight="true">
      <c r="A320" s="14"/>
      <c r="B320" s="15" t="s">
        <v>156</v>
      </c>
      <c r="C320" s="15"/>
      <c r="D320" s="16"/>
      <c r="E320" s="20"/>
      <c r="F320" s="22"/>
      <c r="G320" s="27"/>
      <c r="H320" s="28" t="s">
        <v>24</v>
      </c>
      <c r="J320" s="30" t="n">
        <v>101.0</v>
      </c>
      <c r="K320" s="31" t="n">
        <v>220.0</v>
      </c>
    </row>
    <row r="321" ht="15.0" customHeight="true">
      <c r="A321" s="14"/>
      <c r="B321" s="15"/>
      <c r="C321" s="15"/>
      <c r="D321" s="16"/>
      <c r="E321" s="20" t="s">
        <v>24</v>
      </c>
      <c r="F321" s="22"/>
      <c r="G321" s="27"/>
      <c r="H321" s="28" t="s">
        <v>24</v>
      </c>
      <c r="J321" s="30"/>
      <c r="K321" s="31"/>
    </row>
    <row r="322" ht="15.0" customHeight="true">
      <c r="A322" s="17"/>
      <c r="B322" s="18"/>
      <c r="C322" s="18"/>
      <c r="D322" s="19"/>
      <c r="E322" s="21" t="s">
        <v>25</v>
      </c>
      <c r="F322" s="23" t="n">
        <v>1.0</v>
      </c>
      <c r="G322" s="27"/>
      <c r="H322" s="29"/>
      <c r="J322" s="30"/>
      <c r="K322" s="31"/>
    </row>
    <row r="323" ht="15.0" customHeight="true">
      <c r="A323" s="14" t="s">
        <v>157</v>
      </c>
      <c r="B323" s="15"/>
      <c r="C323" s="15"/>
      <c r="D323" s="16"/>
      <c r="E323" s="20"/>
      <c r="F323" s="22"/>
      <c r="G323" s="26">
        <f>G314+G320</f>
      </c>
      <c r="H323" s="28" t="s">
        <v>24</v>
      </c>
      <c r="J323" s="30" t="n">
        <v>102.0</v>
      </c>
      <c r="K323" s="31" t="n">
        <v>30.0</v>
      </c>
    </row>
    <row r="324" ht="15.0" customHeight="true">
      <c r="A324" s="14"/>
      <c r="B324" s="15"/>
      <c r="C324" s="15"/>
      <c r="D324" s="16"/>
      <c r="E324" s="20" t="s">
        <v>24</v>
      </c>
      <c r="F324" s="22"/>
      <c r="G324" s="26"/>
      <c r="H324" s="28" t="s">
        <v>24</v>
      </c>
      <c r="J324" s="30"/>
      <c r="K324" s="31"/>
    </row>
    <row r="325" ht="15.0" customHeight="true">
      <c r="A325" s="17"/>
      <c r="B325" s="18"/>
      <c r="C325" s="18"/>
      <c r="D325" s="19"/>
      <c r="E325" s="21" t="s">
        <v>25</v>
      </c>
      <c r="F325" s="23" t="n">
        <v>1.0</v>
      </c>
      <c r="G325" s="26"/>
      <c r="H325" s="29"/>
      <c r="J325" s="30"/>
      <c r="K325" s="31"/>
    </row>
    <row r="326" ht="15.0" customHeight="true">
      <c r="A326" s="32" t="s">
        <v>158</v>
      </c>
      <c r="B326" s="33"/>
      <c r="C326" s="33"/>
      <c r="D326" s="34"/>
      <c r="E326" s="41"/>
      <c r="F326" s="44"/>
      <c r="G326" s="50">
        <f>G323</f>
      </c>
      <c r="H326" s="51" t="s">
        <v>24</v>
      </c>
      <c r="J326" s="55" t="n">
        <v>103.0</v>
      </c>
      <c r="K326" s="55" t="n">
        <v>30.0</v>
      </c>
    </row>
    <row r="327" ht="15.0" customHeight="true">
      <c r="A327" s="35"/>
      <c r="B327" s="36"/>
      <c r="C327" s="36"/>
      <c r="D327" s="37"/>
      <c r="E327" s="42" t="s">
        <v>24</v>
      </c>
      <c r="F327" s="45"/>
      <c r="G327" s="50"/>
      <c r="H327" s="52" t="s">
        <v>24</v>
      </c>
    </row>
    <row r="328" ht="15.0" customHeight="true">
      <c r="A328" s="38"/>
      <c r="B328" s="39"/>
      <c r="C328" s="39"/>
      <c r="D328" s="40"/>
      <c r="E328" s="43" t="s">
        <v>25</v>
      </c>
      <c r="F328" s="46" t="n">
        <v>1.0</v>
      </c>
      <c r="G328" s="50"/>
      <c r="H328" s="53"/>
    </row>
    <row r="329">
      <c r="A329" s="56" t="s">
        <v>159</v>
      </c>
      <c r="B329" s="57" t="s">
        <v>160</v>
      </c>
      <c r="J329" s="30" t="n">
        <v>99999.0</v>
      </c>
    </row>
    <row r="330">
      <c r="A330" s="56" t="s">
        <v>161</v>
      </c>
      <c r="B330" s="57" t="s">
        <v>162</v>
      </c>
    </row>
    <row r="331">
      <c r="A331" s="56" t="s">
        <v>163</v>
      </c>
      <c r="B331" s="57" t="s">
        <v>164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2026-07-03T08:13:08Z</dcterms:created>
  <dc:creator>Apache POI</dc:creator>
</cp:coreProperties>
</file>